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24" i="1"/>
  <c r="C7" l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<sst xmlns="http://schemas.openxmlformats.org/spreadsheetml/2006/main" count="63" uniqueCount="60">
  <si>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</si>
  <si>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</si>
  <si>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</si>
  <si>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</si>
  <si>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</si>
  <si>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</si>
  <si>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</si>
  <si>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</si>
  <si>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</si>
  <si>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</si>
  <si>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</si>
  <si>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</si>
  <si>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</si>
  <si>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</si>
  <si>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</si>
  <si>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</si>
  <si>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</si>
  <si>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</si>
  <si>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</si>
  <si>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</si>
  <si>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</si>
  <si>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</si>
  <si>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</si>
  <si>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</si>
  <si>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</si>
  <si>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</si>
  <si>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</si>
  <si>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</si>
  <si>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</si>
  <si>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</si>
  <si>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</si>
  <si>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</si>
  <si>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</si>
  <si>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</si>
  <si>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</si>
  <si>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</si>
  <si>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</si>
  <si>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</si>
  <si>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</si>
  <si>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</si>
  <si>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Վ. Թեքեյանի անվան հ.92 հիմնական դպրոց ՊՈԱԿ</t>
  </si>
  <si>
    <t>Տնօրեն 1դ. -350000</t>
  </si>
  <si>
    <t>Տնօրենի տեղակալ 3դ. - 478620</t>
  </si>
  <si>
    <t>ԴԱԿ 1դ. - 129599</t>
  </si>
  <si>
    <t>Երկարօրյաի դաստիարակ 1դ. - 129599</t>
  </si>
  <si>
    <t>Զինղեկ1դ. - 138076</t>
  </si>
  <si>
    <t>Լոգոպեդ1դ. - 129599</t>
  </si>
  <si>
    <t>Հոգեբան 2.5դ. - 290793</t>
  </si>
  <si>
    <t>Մանկավարժի օգնական 3.5դ. - 407111</t>
  </si>
  <si>
    <t>Գլխ. Հաշվապահ 1դ. - 206000</t>
  </si>
  <si>
    <t>Գրադարանավար 1դ. - 96076</t>
  </si>
  <si>
    <t>Օպերատոր 1դ. - 101275</t>
  </si>
  <si>
    <t>Քաղ. պաշտ. 0.5դ. - 43038</t>
  </si>
  <si>
    <t>Գործավար1դ. - 110403</t>
  </si>
  <si>
    <t>Ընթացիկ նորոգ. Բանվոր 1դ. - 86076</t>
  </si>
  <si>
    <t>Դռնապան 2.5դ. - 215190</t>
  </si>
  <si>
    <t>Պահակ գիշերային 2դ. - 247152</t>
  </si>
  <si>
    <t>Հավաքարար 4դ. - 359901</t>
  </si>
  <si>
    <t>È³µáñ³Ýï 1դ. - 86076</t>
  </si>
  <si>
    <t>Հնոցապան 1դ. - 121845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</si>
</sst>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2" xfId="0" applyFont="1" applyBorder="1"/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12.75" style="9" customWidth="1"/>
    <col min="6" max="6" width="14.625" style="9" customWidth="1"/>
    <col min="7" max="7" width="8.875" style="9"/>
    <col min="8" max="8" width="14.375" style="9" customWidth="1"/>
    <col min="9" max="9" width="10.5" style="9" customWidth="1"/>
    <col min="10" max="11" width="8.875" style="9"/>
    <col min="12" max="12" width="15.875" style="9" customWidth="1"/>
    <col min="13" max="13" width="12.25" style="9" customWidth="1"/>
    <col min="14" max="14" width="12" style="9" customWidth="1"/>
    <col min="15" max="15" width="8.875" style="9"/>
    <col min="16" max="16" width="13.25" style="9" customWidth="1"/>
    <col min="17" max="17" width="8.875" style="9"/>
    <col min="18" max="18" width="14.375" style="9" customWidth="1"/>
    <col min="19" max="19" width="8.875" style="9"/>
    <col min="20" max="20" width="14.875" style="9" customWidth="1"/>
    <col min="21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104419700</v>
      </c>
      <c r="D6" s="24">
        <f>SUM(D7:D10)</f>
        <v>104419700</v>
      </c>
    </row>
    <row r="7" spans="1:169" ht="18.399999999999999" customHeight="1">
      <c r="A7" s="10"/>
      <c r="B7" s="11" t="s">
        <v>4</v>
      </c>
      <c r="C7" s="26">
        <f t="shared" si="0"/>
        <v>104279000</v>
      </c>
      <c r="D7" s="24">
        <v>104279000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140700</v>
      </c>
      <c r="D10" s="24">
        <v>140700</v>
      </c>
    </row>
    <row r="11" spans="1:169" ht="53.1" customHeight="1">
      <c r="A11" s="7" t="s">
        <v>8</v>
      </c>
      <c r="B11" s="8" t="s">
        <v>39</v>
      </c>
      <c r="C11" s="26">
        <f t="shared" si="0"/>
        <v>105866706.7</v>
      </c>
      <c r="D11" s="24">
        <v>105866706.7</v>
      </c>
    </row>
    <row r="12" spans="1:169" ht="68.099999999999994" customHeight="1">
      <c r="A12" s="7">
        <v>1</v>
      </c>
      <c r="B12" s="12" t="s">
        <v>9</v>
      </c>
      <c r="C12" s="26">
        <f t="shared" si="0"/>
        <v>68</v>
      </c>
      <c r="D12" s="24">
        <v>68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68</v>
      </c>
      <c r="D14" s="24">
        <v>68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23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23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23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23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23" ht="50.45" customHeight="1">
      <c r="A21" s="7">
        <v>3</v>
      </c>
      <c r="B21" s="12" t="s">
        <v>22</v>
      </c>
      <c r="C21" s="26">
        <f t="shared" si="0"/>
        <v>116563</v>
      </c>
      <c r="D21" s="24">
        <v>116563</v>
      </c>
    </row>
    <row r="22" spans="1:23" ht="50.45" customHeight="1">
      <c r="A22" s="7">
        <v>4</v>
      </c>
      <c r="B22" s="12" t="s">
        <v>31</v>
      </c>
      <c r="C22" s="26">
        <f t="shared" ref="C22:C23" si="1">SUM(D22:D22)</f>
        <v>3726426</v>
      </c>
      <c r="D22" s="30">
        <v>3726426</v>
      </c>
      <c r="E22" s="31" t="s">
        <v>41</v>
      </c>
      <c r="F22" s="31" t="s">
        <v>42</v>
      </c>
      <c r="G22" s="31" t="s">
        <v>43</v>
      </c>
      <c r="H22" s="31" t="s">
        <v>44</v>
      </c>
      <c r="I22" s="31" t="s">
        <v>45</v>
      </c>
      <c r="J22" s="31" t="s">
        <v>46</v>
      </c>
      <c r="K22" s="31" t="s">
        <v>47</v>
      </c>
      <c r="L22" s="31" t="s">
        <v>48</v>
      </c>
      <c r="M22" s="31" t="s">
        <v>49</v>
      </c>
      <c r="N22" s="31" t="s">
        <v>50</v>
      </c>
      <c r="O22" s="31" t="s">
        <v>51</v>
      </c>
      <c r="P22" s="31" t="s">
        <v>52</v>
      </c>
      <c r="Q22" s="31" t="s">
        <v>53</v>
      </c>
      <c r="R22" s="31" t="s">
        <v>54</v>
      </c>
      <c r="S22" s="31" t="s">
        <v>55</v>
      </c>
      <c r="T22" s="31" t="s">
        <v>56</v>
      </c>
      <c r="U22" s="31" t="s">
        <v>57</v>
      </c>
      <c r="V22" s="31" t="s">
        <v>58</v>
      </c>
      <c r="W22" s="31" t="s">
        <v>59</v>
      </c>
    </row>
    <row r="23" spans="1:23" ht="50.45" customHeight="1">
      <c r="A23" s="7">
        <v>5</v>
      </c>
      <c r="B23" s="12" t="s">
        <v>32</v>
      </c>
      <c r="C23" s="26">
        <f t="shared" si="1"/>
        <v>1488548</v>
      </c>
      <c r="D23" s="24">
        <v>1488548</v>
      </c>
    </row>
    <row r="24" spans="1:23" ht="32.85" customHeight="1">
      <c r="A24" s="7">
        <v>6</v>
      </c>
      <c r="B24" s="12" t="s">
        <v>23</v>
      </c>
      <c r="C24" s="26">
        <f t="shared" ref="C24:C32" si="2">SUM(D24:D24)</f>
        <v>4469</v>
      </c>
      <c r="D24" s="24">
        <f>D25+D26+D27+D28</f>
        <v>4469</v>
      </c>
    </row>
    <row r="25" spans="1:23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23" ht="32.1" customHeight="1">
      <c r="A26" s="27" t="s">
        <v>33</v>
      </c>
      <c r="B26" s="18" t="s">
        <v>24</v>
      </c>
      <c r="C26" s="26">
        <f t="shared" si="2"/>
        <v>4469</v>
      </c>
      <c r="D26" s="24">
        <v>4469</v>
      </c>
    </row>
    <row r="27" spans="1:23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23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23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23" s="15" customFormat="1">
      <c r="A30" s="19"/>
      <c r="B30" s="14" t="s">
        <v>10</v>
      </c>
      <c r="C30" s="26">
        <f t="shared" si="2"/>
        <v>0</v>
      </c>
      <c r="D30" s="24"/>
    </row>
    <row r="31" spans="1:23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23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2023-03-10T08:26:10Z</dcterms:modified>
</cp:coreProperties>
</file>